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0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№10-10.20'!$A$4:$P$4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N15" i="1"/>
  <c r="M15" i="1" l="1"/>
  <c r="O16" i="1" l="1"/>
</calcChain>
</file>

<file path=xl/sharedStrings.xml><?xml version="1.0" encoding="utf-8"?>
<sst xmlns="http://schemas.openxmlformats.org/spreadsheetml/2006/main" count="104" uniqueCount="45">
  <si>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</si>
  <si>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</si>
  <si>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</si>
  <si>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</si>
  <si>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</si>
  <si>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</si>
  <si>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</si>
  <si>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</si>
  <si>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</si>
  <si>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</si>
  <si>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</si>
  <si>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</si>
  <si>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</si>
  <si>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</si>
  <si>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</si>
  <si>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</si>
  <si>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</si>
  <si>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</si>
  <si>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</si>
  <si>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</si>
  <si>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</si>
  <si>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</si>
  <si>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</si>
  <si>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</si>
  <si>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</si>
  <si>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</si>
  <si>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</si>
  <si>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</si>
  <si>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</si>
  <si>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</si>
  <si>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</si>
  <si>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</si>
  <si>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</si>
  <si>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Оргтехника</t>
  </si>
  <si>
    <t>Рязань</t>
  </si>
  <si>
    <t>ЛОТ №10 -10.20_Принтеры_ТБИ Рязань</t>
  </si>
  <si>
    <t>Принтер  HP 1200 (s/n CNCRL47227)</t>
  </si>
  <si>
    <t>Принтер  HP 1200 (s/n CNCRN12214)</t>
  </si>
  <si>
    <t>Принтер  HP 1200 (s/n CNCSM 99928)</t>
  </si>
  <si>
    <t>Принтер  HP 1200 (s/n CNCJC 39837)</t>
  </si>
  <si>
    <t>Принтер  HP 1200 (s/n CNCSM 99974)</t>
  </si>
  <si>
    <t>Принтер  HP 1200</t>
  </si>
  <si>
    <t xml:space="preserve">Принтер HP Laser Jet P2055d (A4, 1200dpi,33ppm, 64Mb,2tray 250+50,USB,Duplex,Postscripts3,cartridge </t>
  </si>
  <si>
    <t xml:space="preserve">Принтер лазерный 
НР LaserJet P2015 (s\n CNBW81K313) 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</si>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</sst>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5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0" fontId="1" fillId="4" borderId="3" xfId="5" applyFont="1" applyFill="1" applyBorder="1" applyAlignment="1">
      <alignment horizontal="center" vertical="center"/>
    </xf>
    <xf numFmtId="0" fontId="1" fillId="4" borderId="3" xfId="5" applyFont="1" applyFill="1" applyBorder="1" applyAlignment="1">
      <alignment horizontal="left" vertical="center"/>
    </xf>
    <xf numFmtId="0" fontId="20" fillId="4" borderId="3" xfId="5" applyFont="1" applyFill="1" applyBorder="1" applyAlignment="1">
      <alignment horizontal="center" vertical="center"/>
    </xf>
    <xf numFmtId="0" fontId="20" fillId="4" borderId="3" xfId="5" applyFont="1" applyFill="1" applyBorder="1" applyAlignment="1">
      <alignment horizontal="center" vertical="center" wrapText="1"/>
    </xf>
    <xf numFmtId="4" fontId="20" fillId="4" borderId="3" xfId="4" applyNumberFormat="1" applyFont="1" applyFill="1" applyBorder="1" applyAlignment="1">
      <alignment horizontal="center" vertical="center" wrapText="1"/>
    </xf>
    <xf numFmtId="0" fontId="1" fillId="4" borderId="3" xfId="5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4" xfId="1" applyFont="1" applyFill="1" applyBorder="1" applyAlignment="1">
      <alignment horizontal="right" vertical="center" wrapText="1"/>
    </xf>
    <xf numFmtId="0" fontId="17" fillId="3" borderId="5" xfId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A6" sqref="A6:XFD14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6" bestFit="1" customWidth="1"/>
    <col min="5" max="5" width="41.140625" style="6" customWidth="1"/>
    <col min="6" max="6" width="26.42578125" style="6" customWidth="1"/>
    <col min="7" max="7" width="21.140625" style="6" customWidth="1"/>
    <col min="8" max="8" width="17.85546875" style="4" customWidth="1"/>
    <col min="9" max="11" width="20.5703125" style="6" customWidth="1"/>
    <col min="12" max="12" width="11.85546875" style="6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6"/>
  </cols>
  <sheetData>
    <row r="1" spans="1:16" s="1" customFormat="1" ht="21" customHeight="1" x14ac:dyDescent="0.25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4"/>
      <c r="O1" s="4"/>
      <c r="P1" s="4"/>
    </row>
    <row r="2" spans="1:16" s="1" customFormat="1" ht="18.75" x14ac:dyDescent="0.25">
      <c r="A2" s="53" t="s">
        <v>35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"/>
      <c r="O2" s="4"/>
      <c r="P2" s="4"/>
    </row>
    <row r="3" spans="1:16" s="1" customFormat="1" ht="15.75" thickBot="1" x14ac:dyDescent="0.3">
      <c r="A3" s="4"/>
      <c r="B3" s="4"/>
      <c r="C3" s="8"/>
      <c r="D3" s="4"/>
      <c r="E3" s="4"/>
      <c r="F3" s="8"/>
      <c r="G3" s="4"/>
      <c r="H3" s="4"/>
      <c r="I3" s="8"/>
      <c r="J3" s="4"/>
      <c r="K3" s="4"/>
      <c r="L3" s="4"/>
      <c r="M3" s="8"/>
      <c r="N3" s="4"/>
      <c r="O3" s="4"/>
      <c r="P3" s="4"/>
    </row>
    <row r="4" spans="1:16" s="2" customFormat="1" ht="90" x14ac:dyDescent="0.25">
      <c r="A4" s="19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1" t="s">
        <v>6</v>
      </c>
      <c r="H4" s="21" t="s">
        <v>7</v>
      </c>
      <c r="I4" s="20" t="s">
        <v>8</v>
      </c>
      <c r="J4" s="20" t="s">
        <v>9</v>
      </c>
      <c r="K4" s="20" t="s">
        <v>10</v>
      </c>
      <c r="L4" s="20" t="s">
        <v>22</v>
      </c>
      <c r="M4" s="20" t="s">
        <v>44</v>
      </c>
      <c r="N4" s="16" t="s">
        <v>13</v>
      </c>
      <c r="O4" s="20" t="s">
        <v>21</v>
      </c>
      <c r="P4" s="20" t="s">
        <v>15</v>
      </c>
    </row>
    <row r="5" spans="1:16" s="2" customFormat="1" ht="30" x14ac:dyDescent="0.25">
      <c r="A5" s="33"/>
      <c r="B5" s="28"/>
      <c r="C5" s="28"/>
      <c r="D5" s="28"/>
      <c r="E5" s="28"/>
      <c r="F5" s="28"/>
      <c r="G5" s="29"/>
      <c r="H5" s="29"/>
      <c r="I5" s="28"/>
      <c r="J5" s="28"/>
      <c r="K5" s="28"/>
      <c r="L5" s="28"/>
      <c r="M5" s="28"/>
      <c r="N5" s="34" t="s">
        <v>14</v>
      </c>
      <c r="O5" s="28"/>
      <c r="P5" s="28"/>
    </row>
    <row r="6" spans="1:16" s="32" customFormat="1" x14ac:dyDescent="0.25">
      <c r="A6" s="30">
        <v>1</v>
      </c>
      <c r="B6" s="30" t="s">
        <v>12</v>
      </c>
      <c r="C6" s="31" t="s">
        <v>32</v>
      </c>
      <c r="D6" s="39">
        <v>60000954</v>
      </c>
      <c r="E6" s="40" t="s">
        <v>36</v>
      </c>
      <c r="F6" s="35" t="s">
        <v>33</v>
      </c>
      <c r="G6" s="41" t="s">
        <v>34</v>
      </c>
      <c r="H6" s="30" t="s">
        <v>30</v>
      </c>
      <c r="I6" s="41">
        <v>2006</v>
      </c>
      <c r="J6" s="36" t="s">
        <v>33</v>
      </c>
      <c r="K6" s="30" t="s">
        <v>30</v>
      </c>
      <c r="L6" s="42">
        <v>1</v>
      </c>
      <c r="M6" s="43">
        <v>900</v>
      </c>
      <c r="N6" s="37"/>
      <c r="O6" s="37"/>
      <c r="P6" s="37"/>
    </row>
    <row r="7" spans="1:16" s="32" customFormat="1" x14ac:dyDescent="0.25">
      <c r="A7" s="30">
        <v>2</v>
      </c>
      <c r="B7" s="30" t="s">
        <v>12</v>
      </c>
      <c r="C7" s="31" t="s">
        <v>32</v>
      </c>
      <c r="D7" s="39">
        <v>60000950</v>
      </c>
      <c r="E7" s="40" t="s">
        <v>37</v>
      </c>
      <c r="F7" s="35" t="s">
        <v>33</v>
      </c>
      <c r="G7" s="41" t="s">
        <v>34</v>
      </c>
      <c r="H7" s="30" t="s">
        <v>30</v>
      </c>
      <c r="I7" s="41">
        <v>2006</v>
      </c>
      <c r="J7" s="36" t="s">
        <v>33</v>
      </c>
      <c r="K7" s="30" t="s">
        <v>30</v>
      </c>
      <c r="L7" s="42">
        <v>1</v>
      </c>
      <c r="M7" s="43">
        <v>900</v>
      </c>
      <c r="N7" s="37"/>
      <c r="O7" s="37"/>
      <c r="P7" s="37"/>
    </row>
    <row r="8" spans="1:16" s="32" customFormat="1" x14ac:dyDescent="0.25">
      <c r="A8" s="30">
        <v>3</v>
      </c>
      <c r="B8" s="30" t="s">
        <v>12</v>
      </c>
      <c r="C8" s="31" t="s">
        <v>32</v>
      </c>
      <c r="D8" s="39">
        <v>60000952</v>
      </c>
      <c r="E8" s="40" t="s">
        <v>38</v>
      </c>
      <c r="F8" s="35" t="s">
        <v>33</v>
      </c>
      <c r="G8" s="41" t="s">
        <v>34</v>
      </c>
      <c r="H8" s="30" t="s">
        <v>30</v>
      </c>
      <c r="I8" s="41">
        <v>2006</v>
      </c>
      <c r="J8" s="36" t="s">
        <v>33</v>
      </c>
      <c r="K8" s="30" t="s">
        <v>30</v>
      </c>
      <c r="L8" s="42">
        <v>1</v>
      </c>
      <c r="M8" s="43">
        <v>900</v>
      </c>
      <c r="N8" s="37"/>
      <c r="O8" s="37"/>
      <c r="P8" s="37"/>
    </row>
    <row r="9" spans="1:16" s="32" customFormat="1" x14ac:dyDescent="0.25">
      <c r="A9" s="30">
        <v>4</v>
      </c>
      <c r="B9" s="30" t="s">
        <v>12</v>
      </c>
      <c r="C9" s="31" t="s">
        <v>32</v>
      </c>
      <c r="D9" s="39">
        <v>60000957</v>
      </c>
      <c r="E9" s="40" t="s">
        <v>39</v>
      </c>
      <c r="F9" s="35" t="s">
        <v>33</v>
      </c>
      <c r="G9" s="41" t="s">
        <v>34</v>
      </c>
      <c r="H9" s="30" t="s">
        <v>30</v>
      </c>
      <c r="I9" s="41">
        <v>2006</v>
      </c>
      <c r="J9" s="36" t="s">
        <v>33</v>
      </c>
      <c r="K9" s="30" t="s">
        <v>30</v>
      </c>
      <c r="L9" s="42">
        <v>1</v>
      </c>
      <c r="M9" s="43">
        <v>900</v>
      </c>
      <c r="N9" s="37"/>
      <c r="O9" s="37"/>
      <c r="P9" s="37"/>
    </row>
    <row r="10" spans="1:16" s="32" customFormat="1" x14ac:dyDescent="0.25">
      <c r="A10" s="30">
        <v>5</v>
      </c>
      <c r="B10" s="30" t="s">
        <v>12</v>
      </c>
      <c r="C10" s="31" t="s">
        <v>32</v>
      </c>
      <c r="D10" s="39">
        <v>60000948</v>
      </c>
      <c r="E10" s="40" t="s">
        <v>40</v>
      </c>
      <c r="F10" s="35" t="s">
        <v>33</v>
      </c>
      <c r="G10" s="41" t="s">
        <v>34</v>
      </c>
      <c r="H10" s="30" t="s">
        <v>30</v>
      </c>
      <c r="I10" s="41">
        <v>2006</v>
      </c>
      <c r="J10" s="36" t="s">
        <v>33</v>
      </c>
      <c r="K10" s="30" t="s">
        <v>30</v>
      </c>
      <c r="L10" s="42">
        <v>1</v>
      </c>
      <c r="M10" s="43">
        <v>900</v>
      </c>
      <c r="N10" s="37"/>
      <c r="O10" s="37"/>
      <c r="P10" s="37"/>
    </row>
    <row r="11" spans="1:16" s="32" customFormat="1" x14ac:dyDescent="0.25">
      <c r="A11" s="30">
        <v>6</v>
      </c>
      <c r="B11" s="30" t="s">
        <v>12</v>
      </c>
      <c r="C11" s="31" t="s">
        <v>32</v>
      </c>
      <c r="D11" s="39">
        <v>60000947</v>
      </c>
      <c r="E11" s="40" t="s">
        <v>41</v>
      </c>
      <c r="F11" s="35" t="s">
        <v>33</v>
      </c>
      <c r="G11" s="41" t="s">
        <v>34</v>
      </c>
      <c r="H11" s="30" t="s">
        <v>30</v>
      </c>
      <c r="I11" s="41">
        <v>2006</v>
      </c>
      <c r="J11" s="36" t="s">
        <v>33</v>
      </c>
      <c r="K11" s="30" t="s">
        <v>30</v>
      </c>
      <c r="L11" s="42">
        <v>1</v>
      </c>
      <c r="M11" s="43">
        <v>900</v>
      </c>
      <c r="N11" s="37"/>
      <c r="O11" s="37"/>
      <c r="P11" s="37"/>
    </row>
    <row r="12" spans="1:16" s="32" customFormat="1" x14ac:dyDescent="0.25">
      <c r="A12" s="30">
        <v>7</v>
      </c>
      <c r="B12" s="30" t="s">
        <v>12</v>
      </c>
      <c r="C12" s="31" t="s">
        <v>32</v>
      </c>
      <c r="D12" s="39">
        <v>60000956</v>
      </c>
      <c r="E12" s="40" t="s">
        <v>41</v>
      </c>
      <c r="F12" s="35" t="s">
        <v>33</v>
      </c>
      <c r="G12" s="41" t="s">
        <v>34</v>
      </c>
      <c r="H12" s="30" t="s">
        <v>30</v>
      </c>
      <c r="I12" s="41">
        <v>2006</v>
      </c>
      <c r="J12" s="36" t="s">
        <v>33</v>
      </c>
      <c r="K12" s="30" t="s">
        <v>30</v>
      </c>
      <c r="L12" s="42">
        <v>1</v>
      </c>
      <c r="M12" s="43">
        <v>900</v>
      </c>
      <c r="N12" s="37"/>
      <c r="O12" s="37"/>
      <c r="P12" s="37"/>
    </row>
    <row r="13" spans="1:16" s="32" customFormat="1" ht="28.5" x14ac:dyDescent="0.25">
      <c r="A13" s="30">
        <v>8</v>
      </c>
      <c r="B13" s="30" t="s">
        <v>12</v>
      </c>
      <c r="C13" s="31" t="s">
        <v>32</v>
      </c>
      <c r="D13" s="39">
        <v>3901</v>
      </c>
      <c r="E13" s="44" t="s">
        <v>43</v>
      </c>
      <c r="F13" s="35" t="s">
        <v>33</v>
      </c>
      <c r="G13" s="41" t="s">
        <v>34</v>
      </c>
      <c r="H13" s="30" t="s">
        <v>30</v>
      </c>
      <c r="I13" s="41">
        <v>2008</v>
      </c>
      <c r="J13" s="36" t="s">
        <v>33</v>
      </c>
      <c r="K13" s="30" t="s">
        <v>30</v>
      </c>
      <c r="L13" s="42">
        <v>1</v>
      </c>
      <c r="M13" s="43">
        <v>4801.2</v>
      </c>
      <c r="N13" s="37"/>
      <c r="O13" s="37"/>
      <c r="P13" s="37"/>
    </row>
    <row r="14" spans="1:16" s="32" customFormat="1" ht="57" x14ac:dyDescent="0.25">
      <c r="A14" s="30">
        <v>9</v>
      </c>
      <c r="B14" s="30" t="s">
        <v>12</v>
      </c>
      <c r="C14" s="31" t="s">
        <v>32</v>
      </c>
      <c r="D14" s="39">
        <v>925907</v>
      </c>
      <c r="E14" s="44" t="s">
        <v>42</v>
      </c>
      <c r="F14" s="35" t="s">
        <v>33</v>
      </c>
      <c r="G14" s="41" t="s">
        <v>34</v>
      </c>
      <c r="H14" s="30" t="s">
        <v>30</v>
      </c>
      <c r="I14" s="41">
        <v>2010</v>
      </c>
      <c r="J14" s="36" t="s">
        <v>33</v>
      </c>
      <c r="K14" s="30" t="s">
        <v>30</v>
      </c>
      <c r="L14" s="42">
        <v>1</v>
      </c>
      <c r="M14" s="43">
        <v>2635.2</v>
      </c>
      <c r="N14" s="37"/>
      <c r="O14" s="37"/>
      <c r="P14" s="37"/>
    </row>
    <row r="15" spans="1:16" s="5" customFormat="1" x14ac:dyDescent="0.25">
      <c r="A15" s="55" t="s">
        <v>19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38"/>
      <c r="M15" s="3">
        <f>SUM(M6:M14)</f>
        <v>13736.400000000001</v>
      </c>
      <c r="N15" s="3">
        <f>SUM(N6:N14)</f>
        <v>0</v>
      </c>
      <c r="O15" s="3">
        <f>SUM(O6:O14)</f>
        <v>0</v>
      </c>
      <c r="P15" s="3"/>
    </row>
    <row r="16" spans="1:16" s="7" customFormat="1" ht="36.75" customHeight="1" x14ac:dyDescent="0.25">
      <c r="A16" s="56" t="s">
        <v>20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8"/>
      <c r="O16" s="22">
        <f>O15*1.2</f>
        <v>0</v>
      </c>
      <c r="P16" s="22" t="s">
        <v>27</v>
      </c>
    </row>
    <row r="17" spans="1:16" x14ac:dyDescent="0.25">
      <c r="A17" s="8"/>
      <c r="B17" s="8"/>
      <c r="C17" s="8"/>
      <c r="D17" s="9"/>
      <c r="E17" s="10"/>
      <c r="F17" s="11"/>
      <c r="G17" s="8"/>
      <c r="H17" s="12"/>
      <c r="I17" s="13"/>
      <c r="J17" s="8"/>
      <c r="K17" s="8"/>
      <c r="L17" s="8"/>
    </row>
    <row r="18" spans="1:16" ht="15.75" x14ac:dyDescent="0.25">
      <c r="A18" s="8"/>
      <c r="B18" s="54" t="s">
        <v>16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 ht="15.75" x14ac:dyDescent="0.25">
      <c r="A19" s="8"/>
      <c r="B19" s="48" t="s">
        <v>17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15.75" x14ac:dyDescent="0.25">
      <c r="A20" s="8"/>
      <c r="B20" s="48" t="s">
        <v>29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16" ht="15.75" x14ac:dyDescent="0.25">
      <c r="A21" s="8"/>
      <c r="B21" s="48" t="s">
        <v>28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37.5" customHeight="1" x14ac:dyDescent="0.25">
      <c r="A22" s="8"/>
      <c r="B22" s="48" t="s">
        <v>18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x14ac:dyDescent="0.25">
      <c r="A23" s="8"/>
      <c r="B23" s="17"/>
      <c r="C23" s="17"/>
      <c r="D23" s="17"/>
      <c r="E23" s="18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5.75" x14ac:dyDescent="0.25">
      <c r="A24" s="8"/>
      <c r="B24" s="8"/>
      <c r="C24" s="49"/>
      <c r="D24" s="49"/>
      <c r="E24" s="50"/>
      <c r="F24" s="50"/>
      <c r="G24" s="50"/>
      <c r="H24" s="51"/>
      <c r="I24" s="51"/>
      <c r="J24" s="8"/>
      <c r="K24" s="8"/>
      <c r="L24" s="8"/>
      <c r="M24" s="27"/>
    </row>
    <row r="25" spans="1:16" ht="15.75" x14ac:dyDescent="0.25">
      <c r="A25" s="8"/>
      <c r="B25" s="8"/>
      <c r="C25" s="45" t="s">
        <v>23</v>
      </c>
      <c r="D25" s="45"/>
      <c r="E25" s="45"/>
      <c r="F25" s="45"/>
      <c r="G25" s="23"/>
      <c r="H25" s="24"/>
      <c r="I25" s="24"/>
      <c r="J25" s="25"/>
      <c r="K25" s="24" t="s">
        <v>11</v>
      </c>
      <c r="L25" s="8"/>
      <c r="M25" s="27"/>
    </row>
    <row r="26" spans="1:16" x14ac:dyDescent="0.25">
      <c r="A26" s="8"/>
      <c r="B26" s="8"/>
      <c r="C26" s="46" t="s">
        <v>24</v>
      </c>
      <c r="D26" s="46" t="s">
        <v>25</v>
      </c>
      <c r="E26" s="46"/>
      <c r="F26" s="46"/>
      <c r="G26" s="47" t="s">
        <v>26</v>
      </c>
      <c r="H26" s="47"/>
      <c r="I26" s="47"/>
      <c r="J26" s="25"/>
      <c r="K26" s="26"/>
      <c r="L26" s="8"/>
      <c r="M26" s="27"/>
      <c r="N26" s="27"/>
    </row>
    <row r="27" spans="1:16" x14ac:dyDescent="0.25">
      <c r="A27" s="8"/>
      <c r="B27" s="14"/>
      <c r="C27" s="8"/>
      <c r="D27" s="9"/>
      <c r="E27" s="10"/>
      <c r="F27" s="11"/>
      <c r="G27" s="8"/>
      <c r="H27" s="12"/>
      <c r="I27" s="13"/>
      <c r="J27" s="8"/>
      <c r="K27" s="8"/>
      <c r="L27" s="8"/>
      <c r="N27" s="27"/>
    </row>
    <row r="28" spans="1:16" x14ac:dyDescent="0.25">
      <c r="A28" s="8"/>
      <c r="B28" s="14"/>
      <c r="C28" s="8"/>
      <c r="D28" s="9"/>
      <c r="E28" s="10"/>
      <c r="F28" s="11"/>
      <c r="G28" s="8"/>
      <c r="H28" s="12"/>
      <c r="I28" s="13"/>
      <c r="J28" s="8"/>
      <c r="K28" s="8"/>
      <c r="L28" s="8"/>
    </row>
    <row r="29" spans="1:16" x14ac:dyDescent="0.25">
      <c r="A29" s="8"/>
      <c r="B29" s="15"/>
      <c r="C29" s="8"/>
      <c r="D29" s="9"/>
      <c r="E29" s="10"/>
      <c r="F29" s="11"/>
      <c r="G29" s="8"/>
      <c r="H29" s="12"/>
      <c r="I29" s="13"/>
      <c r="J29" s="8"/>
      <c r="K29" s="8"/>
      <c r="L29" s="8"/>
    </row>
  </sheetData>
  <autoFilter ref="A4:P4"/>
  <mergeCells count="15">
    <mergeCell ref="A1:M1"/>
    <mergeCell ref="A2:M2"/>
    <mergeCell ref="B18:P18"/>
    <mergeCell ref="B19:P19"/>
    <mergeCell ref="B20:P20"/>
    <mergeCell ref="A15:K15"/>
    <mergeCell ref="A16:N16"/>
    <mergeCell ref="C25:F25"/>
    <mergeCell ref="C26:F26"/>
    <mergeCell ref="G26:I26"/>
    <mergeCell ref="B21:P21"/>
    <mergeCell ref="B22:P22"/>
    <mergeCell ref="C24:D24"/>
    <mergeCell ref="E24:G24"/>
    <mergeCell ref="H24:I2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B17:C17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№10-10.20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2021-05-31T11:12:34Z</dcterms:modified>
</cp:coreProperties>
</file>